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ข้อบัญญัติงบประมาณรายจ่าย" sheetId="1" r:id="rId1"/>
  </sheets>
  <definedNames>
    <definedName name="_xlnm.Print_Titles" localSheetId="0">ข้อบัญญัติงบประมาณรายจ่าย!$3:$6</definedName>
  </definedNames>
  <calcPr calcId="124519"/>
</workbook>
</file>

<file path=xl/calcChain.xml><?xml version="1.0" encoding="utf-8"?>
<calcChain xmlns="http://schemas.openxmlformats.org/spreadsheetml/2006/main">
  <c r="O8" i="1"/>
  <c r="O9"/>
  <c r="O10"/>
  <c r="O11"/>
  <c r="O12"/>
  <c r="O13"/>
  <c r="O17"/>
  <c r="O18"/>
  <c r="O20"/>
  <c r="O22"/>
  <c r="O24"/>
  <c r="O25"/>
  <c r="O26"/>
  <c r="O27"/>
  <c r="O28"/>
  <c r="O29"/>
  <c r="O30"/>
  <c r="O31"/>
  <c r="O32"/>
  <c r="O34"/>
  <c r="O36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60"/>
  <c r="O61"/>
  <c r="O62"/>
  <c r="O63"/>
  <c r="O65"/>
  <c r="O66"/>
  <c r="O67"/>
  <c r="O68"/>
  <c r="O69"/>
  <c r="O70"/>
  <c r="O71"/>
  <c r="O72"/>
  <c r="O73"/>
  <c r="O74"/>
  <c r="O76"/>
  <c r="O78"/>
  <c r="O79"/>
  <c r="O81"/>
  <c r="O82"/>
  <c r="O84"/>
  <c r="O7"/>
  <c r="E85"/>
  <c r="F85"/>
  <c r="G85"/>
  <c r="H85"/>
  <c r="I85"/>
  <c r="J85"/>
  <c r="K85"/>
  <c r="L85"/>
  <c r="M85"/>
  <c r="N85"/>
  <c r="D85"/>
  <c r="O85" l="1"/>
  <c r="J50" l="1"/>
  <c r="G56"/>
  <c r="G44"/>
  <c r="G43"/>
  <c r="E62"/>
  <c r="E44"/>
  <c r="E39"/>
  <c r="E36"/>
  <c r="E30"/>
  <c r="E28"/>
  <c r="E27"/>
  <c r="E25"/>
</calcChain>
</file>

<file path=xl/sharedStrings.xml><?xml version="1.0" encoding="utf-8"?>
<sst xmlns="http://schemas.openxmlformats.org/spreadsheetml/2006/main" count="120" uniqueCount="112">
  <si>
    <t>ข้อบัญญัติงบประมาณรายจ่าย</t>
  </si>
  <si>
    <t>แผนงาน</t>
  </si>
  <si>
    <t>งบ/หมวด/ประเภทรายจ่าย</t>
  </si>
  <si>
    <t>งบกลาง</t>
  </si>
  <si>
    <t>บริหารงาน</t>
  </si>
  <si>
    <t>ทั่วไป</t>
  </si>
  <si>
    <t>การ</t>
  </si>
  <si>
    <t>รักษาความ</t>
  </si>
  <si>
    <t>สงบภายใน</t>
  </si>
  <si>
    <t>การศึกษา</t>
  </si>
  <si>
    <t>สาธารณสุข</t>
  </si>
  <si>
    <t>สังคม</t>
  </si>
  <si>
    <t>สงเคราะห์</t>
  </si>
  <si>
    <t>เคหะและ</t>
  </si>
  <si>
    <t>ชุมชน</t>
  </si>
  <si>
    <t>สร้างความ</t>
  </si>
  <si>
    <t>เข้มแข็ง</t>
  </si>
  <si>
    <t>ของชุมชน</t>
  </si>
  <si>
    <t>การศาสนา</t>
  </si>
  <si>
    <t>วัฒนธรรม</t>
  </si>
  <si>
    <t>นันทนาการ</t>
  </si>
  <si>
    <t>การเกษตร</t>
  </si>
  <si>
    <t>แผนการ</t>
  </si>
  <si>
    <t>พาณิชย์</t>
  </si>
  <si>
    <t>รวม</t>
  </si>
  <si>
    <t>เงินสมทบกองทุนประกันสังคม</t>
  </si>
  <si>
    <t>เบี้ยยังชีพผู้สูงอายุ</t>
  </si>
  <si>
    <t>เบี้ยยังชีพคนพิการ</t>
  </si>
  <si>
    <t>เงินสำรองจ่าย</t>
  </si>
  <si>
    <t>รายจ่ายตามข้อผูกพัน</t>
  </si>
  <si>
    <t>เงินสมทบกองทุนบำเหน็จ</t>
  </si>
  <si>
    <t>บำนาญข้าราชการส่วนท้องถิ่น</t>
  </si>
  <si>
    <t>บำเหน็จ/</t>
  </si>
  <si>
    <t>บำนาญ</t>
  </si>
  <si>
    <t>งบบุคลากร</t>
  </si>
  <si>
    <t>เงินเดือน</t>
  </si>
  <si>
    <t>(ฝ่ายการเมือง)</t>
  </si>
  <si>
    <t>เงินเดือนนายก/รองนายก</t>
  </si>
  <si>
    <t>เงินค่าตอบแทน</t>
  </si>
  <si>
    <t>นายก/รองนายก</t>
  </si>
  <si>
    <t>พิเศษนายก/รองนายก</t>
  </si>
  <si>
    <t>เลขานุการนายก</t>
  </si>
  <si>
    <t>เงินค่าตอบแทนสมาชิกสภาฯ</t>
  </si>
  <si>
    <t>เงินเดือนพนักงาน</t>
  </si>
  <si>
    <t>เงินเพิ่มต่างๆของพนักงาน</t>
  </si>
  <si>
    <t>เงินประจำตำแหน่ง</t>
  </si>
  <si>
    <t>ค่าจ้างลูกจ้างประจำ</t>
  </si>
  <si>
    <t>เงินเพิ่มต่างๆของลูกจ้างประจำ</t>
  </si>
  <si>
    <t>ค่าตอบแทนพนักงานจ้าง</t>
  </si>
  <si>
    <t>เงินเพิ่มต่างๆของพนักงานจ้าง</t>
  </si>
  <si>
    <t>เงินอื่นๆ</t>
  </si>
  <si>
    <t>(ฝ่ายประจำ)</t>
  </si>
  <si>
    <t>งบดำเนินงาน</t>
  </si>
  <si>
    <t>ค่าตอบแทน</t>
  </si>
  <si>
    <t>ค่าตอบแทนผู้ปฏิบัติราชการ</t>
  </si>
  <si>
    <t>อันเป็นประโยชน์แก่ อปท.</t>
  </si>
  <si>
    <t>ค่าตอบแทนการปฏิบัติงาน</t>
  </si>
  <si>
    <t>นอกเวลาราชการ</t>
  </si>
  <si>
    <t>ค่าเช่าบ้าน</t>
  </si>
  <si>
    <t>เงินช่วยเหลือการศึกษาบุตร</t>
  </si>
  <si>
    <t>ค่าใช้สอย</t>
  </si>
  <si>
    <t>รายจ่ายเพื่อให้ได้มาซึ่งบริการ</t>
  </si>
  <si>
    <t>รายจ่ายเกี่ยวกับรับรองพิธีการ</t>
  </si>
  <si>
    <t>รายจ่ายเกี่ยวเนื่องฯ</t>
  </si>
  <si>
    <t>ค่าบำรุงรักษาและซ่อมแซม</t>
  </si>
  <si>
    <t>วัสดุสำนักงาน</t>
  </si>
  <si>
    <t>ค่าวัสดุ</t>
  </si>
  <si>
    <t>วัสดุไฟฟ้าและวิทยุ</t>
  </si>
  <si>
    <t>วัสดุงานบ้านงานครัว</t>
  </si>
  <si>
    <t>ค่าอาหารเสริม (นม)</t>
  </si>
  <si>
    <t>วัสดุก่อสร้าง</t>
  </si>
  <si>
    <t>วัสดุยานพาหนะและขนส่ง</t>
  </si>
  <si>
    <t>วัสดุเชื้อเพลิงและหล่อลื่น</t>
  </si>
  <si>
    <t>วัสดุวิทยาศาสตร์หรือการแพทย์</t>
  </si>
  <si>
    <t>วัสดุการเกษตร</t>
  </si>
  <si>
    <t>วัสดุโฆษณาและเผยแพร่</t>
  </si>
  <si>
    <t>วัสดุเครื่องแต่งกาย</t>
  </si>
  <si>
    <t>วัสดุกีฬา</t>
  </si>
  <si>
    <t>วัสดุคอมพิวเตอร์</t>
  </si>
  <si>
    <t>วัสดุเครื่องดับเพลิง</t>
  </si>
  <si>
    <t>วัสดุอื่นๆ</t>
  </si>
  <si>
    <t>ค่าสาธารณูปโภค</t>
  </si>
  <si>
    <t>ค่าไฟฟ้า</t>
  </si>
  <si>
    <t>ค่าโทรศัพท์</t>
  </si>
  <si>
    <t>ค่าไปรษณีย์</t>
  </si>
  <si>
    <t>ค่าบริการทางด้านโทรคมนาคม</t>
  </si>
  <si>
    <t>ค่าครุภัณฑ์</t>
  </si>
  <si>
    <t>งบลงทุน</t>
  </si>
  <si>
    <t>ครุภัณฑ์สำนักงาน</t>
  </si>
  <si>
    <t>ครุภัณฑ์คอมพิวเตอร์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</si>
  <si>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</si>
  <si>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</si>
  <si>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</si>
  <si>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ครุภัณฑ์เครื่องดับเพลิง</t>
  </si>
  <si>
    <t>ครุภัณฑ์งานบ้านงานครัว</t>
  </si>
  <si>
    <t>ครุภัณฑ์กีฬา</t>
  </si>
  <si>
    <t>ครุภัณฑ์สำรวจ</t>
  </si>
  <si>
    <t>ค่าบำรุงรักษาและปรับปรุง</t>
  </si>
  <si>
    <t>ค่าที่ดินและ</t>
  </si>
  <si>
    <t>สิ่งก่อสร้าง</t>
  </si>
  <si>
    <t>ที่ดินและสิ่งก่อสร้าง</t>
  </si>
  <si>
    <t>ค่าก่อสร้างสิ่งสาธารณูปโภค</t>
  </si>
  <si>
    <t>ค่าที่ดินและสิ่งก่อสร้าง</t>
  </si>
  <si>
    <t>ค่าต่อเติมหรือดัดแปลงอาคารฯ</t>
  </si>
  <si>
    <t>เงินอุดหนุนส่วนราชการ</t>
  </si>
  <si>
    <t>เงินอุดหนุนกิจการที่เป็น</t>
  </si>
  <si>
    <t>สาธารณประโยชน์</t>
  </si>
  <si>
    <t>เงินอุดหนุนเอกชน</t>
  </si>
  <si>
    <t>งบเงิน</t>
  </si>
  <si>
    <t>อุดหนุน</t>
  </si>
  <si>
    <t>เงินอุดหนุน</t>
  </si>
  <si>
    <t>เงินสงเคราะห์ผู้ป่วยเอดส์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</si>
</sst>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4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87" fontId="4" fillId="0" borderId="8" xfId="1" applyNumberFormat="1" applyFont="1" applyBorder="1"/>
    <xf numFmtId="187" fontId="4" fillId="0" borderId="7" xfId="1" applyNumberFormat="1" applyFont="1" applyBorder="1"/>
    <xf numFmtId="187" fontId="4" fillId="0" borderId="9" xfId="1" applyNumberFormat="1" applyFont="1" applyBorder="1"/>
    <xf numFmtId="187" fontId="4" fillId="0" borderId="4" xfId="1" applyNumberFormat="1" applyFont="1" applyBorder="1"/>
    <xf numFmtId="187" fontId="4" fillId="0" borderId="10" xfId="1" applyNumberFormat="1" applyFont="1" applyBorder="1"/>
    <xf numFmtId="187" fontId="2" fillId="0" borderId="6" xfId="1" applyNumberFormat="1" applyFont="1" applyBorder="1"/>
    <xf numFmtId="187" fontId="2" fillId="0" borderId="4" xfId="1" applyNumberFormat="1" applyFont="1" applyBorder="1"/>
    <xf numFmtId="187" fontId="2" fillId="0" borderId="5" xfId="1" applyNumberFormat="1" applyFont="1" applyBorder="1"/>
    <xf numFmtId="187" fontId="4" fillId="0" borderId="6" xfId="1" applyNumberFormat="1" applyFont="1" applyBorder="1"/>
    <xf numFmtId="187" fontId="2" fillId="0" borderId="9" xfId="1" applyNumberFormat="1" applyFont="1" applyBorder="1"/>
    <xf numFmtId="187" fontId="2" fillId="0" borderId="8" xfId="1" applyNumberFormat="1" applyFont="1" applyBorder="1"/>
    <xf numFmtId="187" fontId="2" fillId="0" borderId="7" xfId="1" applyNumberFormat="1" applyFont="1" applyBorder="1"/>
    <xf numFmtId="187" fontId="2" fillId="0" borderId="10" xfId="1" applyNumberFormat="1" applyFont="1" applyBorder="1"/>
    <xf numFmtId="0" fontId="2" fillId="0" borderId="10" xfId="0" applyFont="1" applyBorder="1"/>
    <xf numFmtId="187" fontId="4" fillId="0" borderId="5" xfId="1" applyNumberFormat="1" applyFont="1" applyBorder="1"/>
    <xf numFmtId="0" fontId="4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3</xdr:col>
      <xdr:colOff>19050</xdr:colOff>
      <xdr:row>5</xdr:row>
      <xdr:rowOff>257175</xdr:rowOff>
    </xdr:to>
    <xdr:cxnSp macro="">
      <xdr:nvCxnSpPr>
        <xdr:cNvPr id="3" name="ตัวเชื่อมต่อตรง 2"/>
        <xdr:cNvCxnSpPr/>
      </xdr:nvCxnSpPr>
      <xdr:spPr>
        <a:xfrm>
          <a:off x="9525" y="571500"/>
          <a:ext cx="4010025" cy="1057275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5"/>
  <sheetViews>
    <sheetView tabSelected="1" view="pageBreakPreview" zoomScaleSheetLayoutView="100" workbookViewId="0">
      <pane ySplit="6" topLeftCell="A7" activePane="bottomLeft" state="frozen"/>
      <selection pane="bottomLeft" activeCell="M43" sqref="M43"/>
    </sheetView>
  </sheetViews>
  <sheetFormatPr defaultRowHeight="21"/>
  <cols>
    <col min="1" max="1" width="12.875" style="4" customWidth="1"/>
    <col min="2" max="2" width="12.875" style="2" customWidth="1"/>
    <col min="3" max="3" width="23.625" style="1" customWidth="1"/>
    <col min="4" max="4" width="10.625" style="1" customWidth="1"/>
    <col min="5" max="5" width="11.625" style="1" customWidth="1"/>
    <col min="6" max="6" width="11" style="1" customWidth="1"/>
    <col min="7" max="10" width="10.625" style="1" customWidth="1"/>
    <col min="11" max="11" width="10.5" style="1" customWidth="1"/>
    <col min="12" max="14" width="10.625" style="1" customWidth="1"/>
    <col min="15" max="15" width="12.125" style="1" customWidth="1"/>
    <col min="16" max="16384" width="9" style="1"/>
  </cols>
  <sheetData>
    <row r="1" spans="1:15" ht="23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thickBot="1"/>
    <row r="3" spans="1:15">
      <c r="A3" s="11"/>
      <c r="B3" s="12"/>
      <c r="C3" s="5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3" customFormat="1">
      <c r="A4" s="13"/>
      <c r="B4" s="8"/>
      <c r="C4" s="7" t="s">
        <v>1</v>
      </c>
      <c r="D4" s="10" t="s">
        <v>3</v>
      </c>
      <c r="E4" s="10" t="s">
        <v>4</v>
      </c>
      <c r="F4" s="10" t="s">
        <v>6</v>
      </c>
      <c r="G4" s="10" t="s">
        <v>9</v>
      </c>
      <c r="H4" s="10" t="s">
        <v>10</v>
      </c>
      <c r="I4" s="10" t="s">
        <v>11</v>
      </c>
      <c r="J4" s="10" t="s">
        <v>13</v>
      </c>
      <c r="K4" s="10" t="s">
        <v>15</v>
      </c>
      <c r="L4" s="10" t="s">
        <v>18</v>
      </c>
      <c r="M4" s="10" t="s">
        <v>21</v>
      </c>
      <c r="N4" s="10" t="s">
        <v>22</v>
      </c>
      <c r="O4" s="10" t="s">
        <v>6</v>
      </c>
    </row>
    <row r="5" spans="1:15" s="3" customFormat="1">
      <c r="A5" s="13"/>
      <c r="B5" s="8"/>
      <c r="C5" s="6"/>
      <c r="D5" s="10"/>
      <c r="E5" s="10" t="s">
        <v>5</v>
      </c>
      <c r="F5" s="10" t="s">
        <v>7</v>
      </c>
      <c r="G5" s="10"/>
      <c r="H5" s="10"/>
      <c r="I5" s="10" t="s">
        <v>12</v>
      </c>
      <c r="J5" s="10" t="s">
        <v>14</v>
      </c>
      <c r="K5" s="10" t="s">
        <v>16</v>
      </c>
      <c r="L5" s="10" t="s">
        <v>19</v>
      </c>
      <c r="M5" s="10"/>
      <c r="N5" s="10" t="s">
        <v>23</v>
      </c>
      <c r="O5" s="10" t="s">
        <v>24</v>
      </c>
    </row>
    <row r="6" spans="1:15" s="3" customFormat="1" ht="21.75" thickBot="1">
      <c r="A6" s="14" t="s">
        <v>2</v>
      </c>
      <c r="B6" s="8"/>
      <c r="C6" s="6"/>
      <c r="D6" s="10"/>
      <c r="E6" s="10"/>
      <c r="F6" s="10" t="s">
        <v>8</v>
      </c>
      <c r="G6" s="10"/>
      <c r="H6" s="10"/>
      <c r="I6" s="10"/>
      <c r="J6" s="10"/>
      <c r="K6" s="10" t="s">
        <v>17</v>
      </c>
      <c r="L6" s="10" t="s">
        <v>20</v>
      </c>
      <c r="M6" s="10"/>
      <c r="N6" s="10"/>
      <c r="O6" s="10"/>
    </row>
    <row r="7" spans="1:15" s="3" customFormat="1">
      <c r="A7" s="15" t="s">
        <v>3</v>
      </c>
      <c r="B7" s="16" t="s">
        <v>3</v>
      </c>
      <c r="C7" s="23" t="s">
        <v>25</v>
      </c>
      <c r="D7" s="35">
        <v>103800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25">
        <f>SUM(D7:N7)</f>
        <v>103800</v>
      </c>
    </row>
    <row r="8" spans="1:15">
      <c r="A8" s="10"/>
      <c r="B8" s="17"/>
      <c r="C8" s="24" t="s">
        <v>26</v>
      </c>
      <c r="D8" s="34">
        <v>5020000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27">
        <f t="shared" ref="O8:O12" si="0">SUM(D8:N8)</f>
        <v>5020000</v>
      </c>
    </row>
    <row r="9" spans="1:15">
      <c r="A9" s="10"/>
      <c r="B9" s="17"/>
      <c r="C9" s="24" t="s">
        <v>27</v>
      </c>
      <c r="D9" s="34">
        <v>864000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27">
        <f t="shared" si="0"/>
        <v>864000</v>
      </c>
    </row>
    <row r="10" spans="1:15">
      <c r="A10" s="10"/>
      <c r="B10" s="17"/>
      <c r="C10" s="24" t="s">
        <v>111</v>
      </c>
      <c r="D10" s="34">
        <v>3000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27">
        <f t="shared" si="0"/>
        <v>3000</v>
      </c>
    </row>
    <row r="11" spans="1:15">
      <c r="A11" s="10"/>
      <c r="B11" s="17"/>
      <c r="C11" s="24" t="s">
        <v>28</v>
      </c>
      <c r="D11" s="34">
        <v>438790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27">
        <f t="shared" si="0"/>
        <v>438790</v>
      </c>
    </row>
    <row r="12" spans="1:15" ht="21.75" thickBot="1">
      <c r="A12" s="10"/>
      <c r="B12" s="17"/>
      <c r="C12" s="38" t="s">
        <v>29</v>
      </c>
      <c r="D12" s="37">
        <v>178000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29">
        <f t="shared" si="0"/>
        <v>178000</v>
      </c>
    </row>
    <row r="13" spans="1:15">
      <c r="A13" s="10"/>
      <c r="B13" s="16"/>
      <c r="C13" s="9" t="s">
        <v>30</v>
      </c>
      <c r="D13" s="31">
        <v>154300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8">
        <f>SUM(D13:N13)</f>
        <v>154300</v>
      </c>
    </row>
    <row r="14" spans="1:15">
      <c r="A14" s="10"/>
      <c r="B14" s="17" t="s">
        <v>32</v>
      </c>
      <c r="C14" s="18" t="s">
        <v>31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9"/>
    </row>
    <row r="15" spans="1:15">
      <c r="A15" s="10"/>
      <c r="B15" s="17" t="s">
        <v>33</v>
      </c>
      <c r="C15" s="18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9"/>
    </row>
    <row r="16" spans="1:15" ht="21.75" thickBot="1">
      <c r="A16" s="19"/>
      <c r="B16" s="20"/>
      <c r="C16" s="21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3"/>
    </row>
    <row r="17" spans="1:15">
      <c r="A17" s="10" t="s">
        <v>34</v>
      </c>
      <c r="B17" s="17" t="s">
        <v>35</v>
      </c>
      <c r="C17" s="23" t="s">
        <v>37</v>
      </c>
      <c r="D17" s="35"/>
      <c r="E17" s="35">
        <v>514100</v>
      </c>
      <c r="F17" s="35"/>
      <c r="G17" s="35"/>
      <c r="H17" s="35"/>
      <c r="I17" s="35"/>
      <c r="J17" s="35"/>
      <c r="K17" s="35"/>
      <c r="L17" s="35"/>
      <c r="M17" s="35"/>
      <c r="N17" s="35"/>
      <c r="O17" s="25">
        <f>SUM(D17:N17)</f>
        <v>514100</v>
      </c>
    </row>
    <row r="18" spans="1:15">
      <c r="A18" s="10"/>
      <c r="B18" s="17" t="s">
        <v>36</v>
      </c>
      <c r="C18" s="18" t="s">
        <v>38</v>
      </c>
      <c r="D18" s="32"/>
      <c r="E18" s="32">
        <v>42200</v>
      </c>
      <c r="F18" s="32"/>
      <c r="G18" s="32"/>
      <c r="H18" s="32"/>
      <c r="I18" s="32"/>
      <c r="J18" s="32"/>
      <c r="K18" s="32"/>
      <c r="L18" s="32"/>
      <c r="M18" s="32"/>
      <c r="N18" s="32"/>
      <c r="O18" s="29">
        <f t="shared" ref="O18" si="1">SUM(D18:N18)</f>
        <v>42200</v>
      </c>
    </row>
    <row r="19" spans="1:15">
      <c r="A19" s="10"/>
      <c r="B19" s="17"/>
      <c r="C19" s="22" t="s">
        <v>39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26"/>
    </row>
    <row r="20" spans="1:15">
      <c r="A20" s="10"/>
      <c r="B20" s="17"/>
      <c r="C20" s="18" t="s">
        <v>38</v>
      </c>
      <c r="D20" s="32"/>
      <c r="E20" s="32">
        <v>42200</v>
      </c>
      <c r="F20" s="32"/>
      <c r="G20" s="32"/>
      <c r="H20" s="32"/>
      <c r="I20" s="32"/>
      <c r="J20" s="32"/>
      <c r="K20" s="32"/>
      <c r="L20" s="32"/>
      <c r="M20" s="32"/>
      <c r="N20" s="32"/>
      <c r="O20" s="29">
        <f>SUM(D20:N20)</f>
        <v>42200</v>
      </c>
    </row>
    <row r="21" spans="1:15">
      <c r="A21" s="10"/>
      <c r="B21" s="17"/>
      <c r="C21" s="22" t="s">
        <v>40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26"/>
    </row>
    <row r="22" spans="1:15">
      <c r="A22" s="10"/>
      <c r="B22" s="17"/>
      <c r="C22" s="18" t="s">
        <v>38</v>
      </c>
      <c r="D22" s="32"/>
      <c r="E22" s="32">
        <v>86400</v>
      </c>
      <c r="F22" s="32"/>
      <c r="G22" s="32"/>
      <c r="H22" s="32"/>
      <c r="I22" s="32"/>
      <c r="J22" s="32"/>
      <c r="K22" s="32"/>
      <c r="L22" s="32"/>
      <c r="M22" s="32"/>
      <c r="N22" s="32"/>
      <c r="O22" s="29">
        <f t="shared" ref="O22" si="2">SUM(D22:N22)</f>
        <v>86400</v>
      </c>
    </row>
    <row r="23" spans="1:15">
      <c r="A23" s="10"/>
      <c r="B23" s="17"/>
      <c r="C23" s="22" t="s">
        <v>41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26"/>
    </row>
    <row r="24" spans="1:15" ht="21.75" thickBot="1">
      <c r="A24" s="10"/>
      <c r="B24" s="20"/>
      <c r="C24" s="21" t="s">
        <v>42</v>
      </c>
      <c r="D24" s="30"/>
      <c r="E24" s="30">
        <v>1195200</v>
      </c>
      <c r="F24" s="30"/>
      <c r="G24" s="30"/>
      <c r="H24" s="30"/>
      <c r="I24" s="30"/>
      <c r="J24" s="30"/>
      <c r="K24" s="30"/>
      <c r="L24" s="30"/>
      <c r="M24" s="30"/>
      <c r="N24" s="30"/>
      <c r="O24" s="33">
        <f>SUM(D24:N24)</f>
        <v>1195200</v>
      </c>
    </row>
    <row r="25" spans="1:15">
      <c r="A25" s="10"/>
      <c r="B25" s="17" t="s">
        <v>35</v>
      </c>
      <c r="C25" s="23" t="s">
        <v>43</v>
      </c>
      <c r="D25" s="35"/>
      <c r="E25" s="35">
        <f>2420810+1227200</f>
        <v>3648010</v>
      </c>
      <c r="F25" s="35">
        <v>297900</v>
      </c>
      <c r="G25" s="35">
        <v>1017120</v>
      </c>
      <c r="H25" s="35">
        <v>299000</v>
      </c>
      <c r="I25" s="35"/>
      <c r="J25" s="35">
        <v>850080</v>
      </c>
      <c r="K25" s="35"/>
      <c r="L25" s="35"/>
      <c r="M25" s="35"/>
      <c r="N25" s="35"/>
      <c r="O25" s="25">
        <f>SUM(D25:N25)</f>
        <v>6112110</v>
      </c>
    </row>
    <row r="26" spans="1:15">
      <c r="A26" s="10"/>
      <c r="B26" s="17" t="s">
        <v>51</v>
      </c>
      <c r="C26" s="24" t="s">
        <v>44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27">
        <f t="shared" ref="O26:O32" si="3">SUM(D26:N26)</f>
        <v>0</v>
      </c>
    </row>
    <row r="27" spans="1:15">
      <c r="A27" s="10"/>
      <c r="B27" s="17"/>
      <c r="C27" s="24" t="s">
        <v>45</v>
      </c>
      <c r="D27" s="34"/>
      <c r="E27" s="34">
        <f>168000+42000</f>
        <v>210000</v>
      </c>
      <c r="F27" s="34"/>
      <c r="G27" s="34">
        <v>42000</v>
      </c>
      <c r="H27" s="34">
        <v>42000</v>
      </c>
      <c r="I27" s="34"/>
      <c r="J27" s="34">
        <v>42000</v>
      </c>
      <c r="K27" s="34"/>
      <c r="L27" s="34"/>
      <c r="M27" s="34"/>
      <c r="N27" s="34"/>
      <c r="O27" s="27">
        <f t="shared" si="3"/>
        <v>336000</v>
      </c>
    </row>
    <row r="28" spans="1:15">
      <c r="A28" s="10"/>
      <c r="B28" s="17"/>
      <c r="C28" s="24" t="s">
        <v>46</v>
      </c>
      <c r="D28" s="34"/>
      <c r="E28" s="34">
        <f>178200+198000</f>
        <v>376200</v>
      </c>
      <c r="F28" s="34"/>
      <c r="G28" s="34"/>
      <c r="H28" s="34"/>
      <c r="I28" s="34"/>
      <c r="J28" s="34"/>
      <c r="K28" s="34"/>
      <c r="L28" s="34"/>
      <c r="M28" s="34"/>
      <c r="N28" s="34"/>
      <c r="O28" s="27">
        <f t="shared" si="3"/>
        <v>376200</v>
      </c>
    </row>
    <row r="29" spans="1:15">
      <c r="A29" s="10"/>
      <c r="B29" s="17"/>
      <c r="C29" s="24" t="s">
        <v>47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7">
        <f t="shared" si="3"/>
        <v>0</v>
      </c>
    </row>
    <row r="30" spans="1:15">
      <c r="A30" s="10"/>
      <c r="B30" s="17"/>
      <c r="C30" s="24" t="s">
        <v>48</v>
      </c>
      <c r="D30" s="34"/>
      <c r="E30" s="34">
        <f>932400+188700</f>
        <v>1121100</v>
      </c>
      <c r="F30" s="34"/>
      <c r="G30" s="34">
        <v>456240</v>
      </c>
      <c r="H30" s="34"/>
      <c r="I30" s="34"/>
      <c r="J30" s="34">
        <v>108000</v>
      </c>
      <c r="K30" s="34"/>
      <c r="L30" s="34"/>
      <c r="M30" s="34"/>
      <c r="N30" s="34"/>
      <c r="O30" s="27">
        <f t="shared" si="3"/>
        <v>1685340</v>
      </c>
    </row>
    <row r="31" spans="1:15">
      <c r="A31" s="10"/>
      <c r="B31" s="17"/>
      <c r="C31" s="24" t="s">
        <v>49</v>
      </c>
      <c r="D31" s="34"/>
      <c r="E31" s="34">
        <v>77160</v>
      </c>
      <c r="F31" s="34"/>
      <c r="G31" s="34">
        <v>60000</v>
      </c>
      <c r="H31" s="34"/>
      <c r="I31" s="34"/>
      <c r="J31" s="34">
        <v>12000</v>
      </c>
      <c r="K31" s="34"/>
      <c r="L31" s="34"/>
      <c r="M31" s="34"/>
      <c r="N31" s="34"/>
      <c r="O31" s="27">
        <f t="shared" si="3"/>
        <v>149160</v>
      </c>
    </row>
    <row r="32" spans="1:15">
      <c r="A32" s="10"/>
      <c r="B32" s="17"/>
      <c r="C32" s="18" t="s">
        <v>50</v>
      </c>
      <c r="D32" s="32"/>
      <c r="E32" s="32">
        <v>84000</v>
      </c>
      <c r="F32" s="32"/>
      <c r="G32" s="32"/>
      <c r="H32" s="32"/>
      <c r="I32" s="32"/>
      <c r="J32" s="32"/>
      <c r="K32" s="32"/>
      <c r="L32" s="32"/>
      <c r="M32" s="32"/>
      <c r="N32" s="32"/>
      <c r="O32" s="29">
        <f t="shared" si="3"/>
        <v>84000</v>
      </c>
    </row>
    <row r="33" spans="1:15" ht="21.75" thickBot="1">
      <c r="A33" s="19"/>
      <c r="B33" s="20"/>
      <c r="C33" s="21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3"/>
    </row>
    <row r="34" spans="1:15">
      <c r="A34" s="15" t="s">
        <v>52</v>
      </c>
      <c r="B34" s="16" t="s">
        <v>53</v>
      </c>
      <c r="C34" s="9" t="s">
        <v>54</v>
      </c>
      <c r="D34" s="31"/>
      <c r="E34" s="31">
        <v>250000</v>
      </c>
      <c r="F34" s="31">
        <v>10000</v>
      </c>
      <c r="G34" s="31">
        <v>82000</v>
      </c>
      <c r="H34" s="31">
        <v>9000</v>
      </c>
      <c r="I34" s="31"/>
      <c r="J34" s="31">
        <v>65000</v>
      </c>
      <c r="K34" s="31"/>
      <c r="L34" s="31"/>
      <c r="M34" s="31"/>
      <c r="N34" s="31"/>
      <c r="O34" s="28">
        <f>SUM(D34:N34)</f>
        <v>416000</v>
      </c>
    </row>
    <row r="35" spans="1:15">
      <c r="A35" s="10"/>
      <c r="B35" s="17"/>
      <c r="C35" s="22" t="s">
        <v>55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26"/>
    </row>
    <row r="36" spans="1:15">
      <c r="A36" s="10"/>
      <c r="B36" s="17"/>
      <c r="C36" s="38" t="s">
        <v>56</v>
      </c>
      <c r="D36" s="37"/>
      <c r="E36" s="37">
        <f>20000+10000</f>
        <v>30000</v>
      </c>
      <c r="F36" s="37">
        <v>5000</v>
      </c>
      <c r="G36" s="37">
        <v>10000</v>
      </c>
      <c r="H36" s="37"/>
      <c r="I36" s="37"/>
      <c r="J36" s="37">
        <v>10000</v>
      </c>
      <c r="K36" s="37"/>
      <c r="L36" s="37"/>
      <c r="M36" s="37"/>
      <c r="N36" s="37"/>
      <c r="O36" s="29">
        <f t="shared" ref="O36:O39" si="4">SUM(D36:N36)</f>
        <v>55000</v>
      </c>
    </row>
    <row r="37" spans="1:15">
      <c r="A37" s="10"/>
      <c r="B37" s="17"/>
      <c r="C37" s="22" t="s">
        <v>57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26"/>
    </row>
    <row r="38" spans="1:15">
      <c r="A38" s="10"/>
      <c r="B38" s="17"/>
      <c r="C38" s="24" t="s">
        <v>58</v>
      </c>
      <c r="D38" s="34"/>
      <c r="E38" s="34">
        <v>84000</v>
      </c>
      <c r="F38" s="34">
        <v>6000</v>
      </c>
      <c r="G38" s="34">
        <v>6000</v>
      </c>
      <c r="H38" s="34">
        <v>6000</v>
      </c>
      <c r="I38" s="34"/>
      <c r="J38" s="34"/>
      <c r="K38" s="34"/>
      <c r="L38" s="34"/>
      <c r="M38" s="34"/>
      <c r="N38" s="34"/>
      <c r="O38" s="27">
        <f t="shared" si="4"/>
        <v>102000</v>
      </c>
    </row>
    <row r="39" spans="1:15" ht="21.75" thickBot="1">
      <c r="A39" s="10"/>
      <c r="B39" s="20"/>
      <c r="C39" s="24" t="s">
        <v>59</v>
      </c>
      <c r="D39" s="34"/>
      <c r="E39" s="34">
        <f>15000+20000</f>
        <v>35000</v>
      </c>
      <c r="F39" s="34">
        <v>5000</v>
      </c>
      <c r="G39" s="34">
        <v>10000</v>
      </c>
      <c r="H39" s="34"/>
      <c r="I39" s="34"/>
      <c r="J39" s="34"/>
      <c r="K39" s="34"/>
      <c r="L39" s="34"/>
      <c r="M39" s="34"/>
      <c r="N39" s="34"/>
      <c r="O39" s="27">
        <f t="shared" si="4"/>
        <v>50000</v>
      </c>
    </row>
    <row r="40" spans="1:15">
      <c r="A40" s="10"/>
      <c r="B40" s="17" t="s">
        <v>60</v>
      </c>
      <c r="C40" s="23" t="s">
        <v>61</v>
      </c>
      <c r="D40" s="35"/>
      <c r="E40" s="35">
        <v>678000</v>
      </c>
      <c r="F40" s="35">
        <v>10000</v>
      </c>
      <c r="G40" s="35">
        <v>90000</v>
      </c>
      <c r="H40" s="35">
        <v>10000</v>
      </c>
      <c r="I40" s="35"/>
      <c r="J40" s="35">
        <v>50000</v>
      </c>
      <c r="K40" s="35"/>
      <c r="L40" s="35"/>
      <c r="M40" s="35">
        <v>10000</v>
      </c>
      <c r="N40" s="35"/>
      <c r="O40" s="25">
        <f>SUM(D40:N40)</f>
        <v>848000</v>
      </c>
    </row>
    <row r="41" spans="1:15">
      <c r="A41" s="10"/>
      <c r="B41" s="17"/>
      <c r="C41" s="24" t="s">
        <v>62</v>
      </c>
      <c r="D41" s="34"/>
      <c r="E41" s="34">
        <v>10000</v>
      </c>
      <c r="F41" s="34"/>
      <c r="G41" s="34"/>
      <c r="H41" s="34"/>
      <c r="I41" s="34"/>
      <c r="J41" s="34"/>
      <c r="K41" s="34"/>
      <c r="L41" s="34">
        <v>10000</v>
      </c>
      <c r="M41" s="34"/>
      <c r="N41" s="34"/>
      <c r="O41" s="27">
        <f t="shared" ref="O41:O58" si="5">SUM(D41:N41)</f>
        <v>20000</v>
      </c>
    </row>
    <row r="42" spans="1:15">
      <c r="A42" s="10"/>
      <c r="B42" s="17"/>
      <c r="C42" s="24" t="s">
        <v>63</v>
      </c>
      <c r="D42" s="34"/>
      <c r="E42" s="34">
        <v>735000</v>
      </c>
      <c r="F42" s="34">
        <v>80000</v>
      </c>
      <c r="G42" s="34">
        <v>576400</v>
      </c>
      <c r="H42" s="34">
        <v>110000</v>
      </c>
      <c r="I42" s="34">
        <v>30000</v>
      </c>
      <c r="J42" s="34">
        <v>10000</v>
      </c>
      <c r="K42" s="34">
        <v>120000</v>
      </c>
      <c r="L42" s="34">
        <v>190000</v>
      </c>
      <c r="M42" s="34">
        <v>80000</v>
      </c>
      <c r="N42" s="34"/>
      <c r="O42" s="27">
        <f t="shared" si="5"/>
        <v>1931400</v>
      </c>
    </row>
    <row r="43" spans="1:15" ht="21.75" thickBot="1">
      <c r="A43" s="10"/>
      <c r="B43" s="20"/>
      <c r="C43" s="21" t="s">
        <v>64</v>
      </c>
      <c r="D43" s="30"/>
      <c r="E43" s="30">
        <v>75000</v>
      </c>
      <c r="F43" s="30">
        <v>5000</v>
      </c>
      <c r="G43" s="30">
        <f>5000+10000</f>
        <v>15000</v>
      </c>
      <c r="H43" s="30">
        <v>10000</v>
      </c>
      <c r="I43" s="30"/>
      <c r="J43" s="30">
        <v>20000</v>
      </c>
      <c r="K43" s="30"/>
      <c r="L43" s="30"/>
      <c r="M43" s="30"/>
      <c r="N43" s="30">
        <v>180000</v>
      </c>
      <c r="O43" s="27">
        <f t="shared" si="5"/>
        <v>305000</v>
      </c>
    </row>
    <row r="44" spans="1:15">
      <c r="A44" s="10"/>
      <c r="B44" s="17" t="s">
        <v>66</v>
      </c>
      <c r="C44" s="23" t="s">
        <v>65</v>
      </c>
      <c r="D44" s="35"/>
      <c r="E44" s="35">
        <f>50000+30000</f>
        <v>80000</v>
      </c>
      <c r="F44" s="35"/>
      <c r="G44" s="35">
        <f>30000+15000</f>
        <v>45000</v>
      </c>
      <c r="H44" s="35">
        <v>20000</v>
      </c>
      <c r="I44" s="35"/>
      <c r="J44" s="35">
        <v>25000</v>
      </c>
      <c r="K44" s="35"/>
      <c r="L44" s="35">
        <v>10000</v>
      </c>
      <c r="M44" s="35"/>
      <c r="N44" s="35"/>
      <c r="O44" s="25">
        <f>SUM(D44:N44)</f>
        <v>180000</v>
      </c>
    </row>
    <row r="45" spans="1:15">
      <c r="A45" s="10"/>
      <c r="B45" s="17"/>
      <c r="C45" s="24" t="s">
        <v>67</v>
      </c>
      <c r="D45" s="34"/>
      <c r="E45" s="34">
        <v>10000</v>
      </c>
      <c r="F45" s="34">
        <v>5000</v>
      </c>
      <c r="G45" s="34">
        <v>5000</v>
      </c>
      <c r="H45" s="34"/>
      <c r="I45" s="34"/>
      <c r="J45" s="34">
        <v>15000</v>
      </c>
      <c r="K45" s="34"/>
      <c r="L45" s="34"/>
      <c r="M45" s="34"/>
      <c r="N45" s="34"/>
      <c r="O45" s="27">
        <f t="shared" si="5"/>
        <v>35000</v>
      </c>
    </row>
    <row r="46" spans="1:15">
      <c r="A46" s="10"/>
      <c r="B46" s="17"/>
      <c r="C46" s="24" t="s">
        <v>68</v>
      </c>
      <c r="D46" s="34"/>
      <c r="E46" s="34">
        <v>10000</v>
      </c>
      <c r="F46" s="34"/>
      <c r="G46" s="34">
        <v>15000</v>
      </c>
      <c r="H46" s="34"/>
      <c r="I46" s="34"/>
      <c r="J46" s="34"/>
      <c r="K46" s="34"/>
      <c r="L46" s="34"/>
      <c r="M46" s="34"/>
      <c r="N46" s="34"/>
      <c r="O46" s="27">
        <f t="shared" si="5"/>
        <v>25000</v>
      </c>
    </row>
    <row r="47" spans="1:15">
      <c r="A47" s="10"/>
      <c r="B47" s="17"/>
      <c r="C47" s="24" t="s">
        <v>69</v>
      </c>
      <c r="D47" s="34"/>
      <c r="E47" s="34"/>
      <c r="F47" s="34"/>
      <c r="G47" s="34">
        <v>802100</v>
      </c>
      <c r="H47" s="34"/>
      <c r="I47" s="34"/>
      <c r="J47" s="34"/>
      <c r="K47" s="34"/>
      <c r="L47" s="34"/>
      <c r="M47" s="34"/>
      <c r="N47" s="34"/>
      <c r="O47" s="27">
        <f t="shared" si="5"/>
        <v>802100</v>
      </c>
    </row>
    <row r="48" spans="1:15">
      <c r="A48" s="10"/>
      <c r="B48" s="17"/>
      <c r="C48" s="24" t="s">
        <v>70</v>
      </c>
      <c r="D48" s="34"/>
      <c r="E48" s="34"/>
      <c r="F48" s="34"/>
      <c r="G48" s="34">
        <v>5000</v>
      </c>
      <c r="H48" s="34"/>
      <c r="I48" s="34">
        <v>10000</v>
      </c>
      <c r="J48" s="34">
        <v>25000</v>
      </c>
      <c r="K48" s="34"/>
      <c r="L48" s="34"/>
      <c r="M48" s="34"/>
      <c r="N48" s="34">
        <v>50000</v>
      </c>
      <c r="O48" s="27">
        <f t="shared" si="5"/>
        <v>90000</v>
      </c>
    </row>
    <row r="49" spans="1:15">
      <c r="A49" s="10"/>
      <c r="B49" s="17"/>
      <c r="C49" s="24" t="s">
        <v>71</v>
      </c>
      <c r="D49" s="34"/>
      <c r="E49" s="34">
        <v>30000</v>
      </c>
      <c r="F49" s="34"/>
      <c r="G49" s="34"/>
      <c r="H49" s="34"/>
      <c r="I49" s="34"/>
      <c r="J49" s="34">
        <v>5000</v>
      </c>
      <c r="K49" s="34"/>
      <c r="L49" s="34"/>
      <c r="M49" s="34"/>
      <c r="N49" s="34"/>
      <c r="O49" s="27">
        <f t="shared" si="5"/>
        <v>35000</v>
      </c>
    </row>
    <row r="50" spans="1:15">
      <c r="A50" s="10"/>
      <c r="B50" s="17"/>
      <c r="C50" s="24" t="s">
        <v>72</v>
      </c>
      <c r="D50" s="34"/>
      <c r="E50" s="34">
        <v>90000</v>
      </c>
      <c r="F50" s="34"/>
      <c r="G50" s="34"/>
      <c r="H50" s="34"/>
      <c r="I50" s="34"/>
      <c r="J50" s="34">
        <f>25000+100000</f>
        <v>125000</v>
      </c>
      <c r="K50" s="34"/>
      <c r="L50" s="34"/>
      <c r="M50" s="34">
        <v>10000</v>
      </c>
      <c r="N50" s="34"/>
      <c r="O50" s="27">
        <f t="shared" si="5"/>
        <v>225000</v>
      </c>
    </row>
    <row r="51" spans="1:15">
      <c r="A51" s="10"/>
      <c r="B51" s="17"/>
      <c r="C51" s="24" t="s">
        <v>73</v>
      </c>
      <c r="D51" s="34"/>
      <c r="E51" s="34"/>
      <c r="F51" s="34"/>
      <c r="G51" s="34"/>
      <c r="H51" s="34">
        <v>5000</v>
      </c>
      <c r="I51" s="34"/>
      <c r="J51" s="34"/>
      <c r="K51" s="34"/>
      <c r="L51" s="34"/>
      <c r="M51" s="34"/>
      <c r="N51" s="34"/>
      <c r="O51" s="27">
        <f t="shared" si="5"/>
        <v>5000</v>
      </c>
    </row>
    <row r="52" spans="1:15">
      <c r="A52" s="10"/>
      <c r="B52" s="17"/>
      <c r="C52" s="24" t="s">
        <v>74</v>
      </c>
      <c r="D52" s="34"/>
      <c r="E52" s="34"/>
      <c r="F52" s="34"/>
      <c r="G52" s="34"/>
      <c r="H52" s="34"/>
      <c r="I52" s="34"/>
      <c r="J52" s="34"/>
      <c r="K52" s="34"/>
      <c r="L52" s="34"/>
      <c r="M52" s="34">
        <v>30000</v>
      </c>
      <c r="N52" s="34"/>
      <c r="O52" s="27">
        <f t="shared" si="5"/>
        <v>30000</v>
      </c>
    </row>
    <row r="53" spans="1:15">
      <c r="A53" s="10"/>
      <c r="B53" s="17"/>
      <c r="C53" s="24" t="s">
        <v>75</v>
      </c>
      <c r="D53" s="34"/>
      <c r="E53" s="34">
        <v>5000</v>
      </c>
      <c r="F53" s="34"/>
      <c r="G53" s="34"/>
      <c r="H53" s="34"/>
      <c r="I53" s="34"/>
      <c r="J53" s="34"/>
      <c r="K53" s="34"/>
      <c r="L53" s="34"/>
      <c r="M53" s="34"/>
      <c r="N53" s="34"/>
      <c r="O53" s="27">
        <f t="shared" si="5"/>
        <v>5000</v>
      </c>
    </row>
    <row r="54" spans="1:15">
      <c r="A54" s="10"/>
      <c r="B54" s="17"/>
      <c r="C54" s="24" t="s">
        <v>76</v>
      </c>
      <c r="D54" s="34"/>
      <c r="E54" s="34"/>
      <c r="F54" s="34">
        <v>10000</v>
      </c>
      <c r="G54" s="34"/>
      <c r="H54" s="34"/>
      <c r="I54" s="34"/>
      <c r="J54" s="34"/>
      <c r="K54" s="34"/>
      <c r="L54" s="34"/>
      <c r="M54" s="34"/>
      <c r="N54" s="34"/>
      <c r="O54" s="27">
        <f t="shared" si="5"/>
        <v>10000</v>
      </c>
    </row>
    <row r="55" spans="1:15">
      <c r="A55" s="10"/>
      <c r="B55" s="17"/>
      <c r="C55" s="24" t="s">
        <v>77</v>
      </c>
      <c r="D55" s="34"/>
      <c r="E55" s="34"/>
      <c r="F55" s="34"/>
      <c r="G55" s="34"/>
      <c r="H55" s="34"/>
      <c r="I55" s="34"/>
      <c r="J55" s="34"/>
      <c r="K55" s="34"/>
      <c r="L55" s="34">
        <v>10000</v>
      </c>
      <c r="M55" s="34"/>
      <c r="N55" s="34"/>
      <c r="O55" s="27">
        <f t="shared" si="5"/>
        <v>10000</v>
      </c>
    </row>
    <row r="56" spans="1:15">
      <c r="A56" s="10"/>
      <c r="B56" s="17"/>
      <c r="C56" s="24" t="s">
        <v>78</v>
      </c>
      <c r="D56" s="34"/>
      <c r="E56" s="34">
        <v>50000</v>
      </c>
      <c r="F56" s="34"/>
      <c r="G56" s="34">
        <f>10000+3000</f>
        <v>13000</v>
      </c>
      <c r="H56" s="34"/>
      <c r="I56" s="34"/>
      <c r="J56" s="34">
        <v>30000</v>
      </c>
      <c r="K56" s="34"/>
      <c r="L56" s="34"/>
      <c r="M56" s="34"/>
      <c r="N56" s="34"/>
      <c r="O56" s="27">
        <f t="shared" si="5"/>
        <v>93000</v>
      </c>
    </row>
    <row r="57" spans="1:15">
      <c r="A57" s="10"/>
      <c r="B57" s="17"/>
      <c r="C57" s="24" t="s">
        <v>79</v>
      </c>
      <c r="D57" s="34"/>
      <c r="E57" s="34"/>
      <c r="F57" s="34">
        <v>15000</v>
      </c>
      <c r="G57" s="34"/>
      <c r="H57" s="34"/>
      <c r="I57" s="34"/>
      <c r="J57" s="34"/>
      <c r="K57" s="34"/>
      <c r="L57" s="34"/>
      <c r="M57" s="34"/>
      <c r="N57" s="34"/>
      <c r="O57" s="27">
        <f t="shared" si="5"/>
        <v>15000</v>
      </c>
    </row>
    <row r="58" spans="1:15">
      <c r="A58" s="10"/>
      <c r="B58" s="17"/>
      <c r="C58" s="24" t="s">
        <v>80</v>
      </c>
      <c r="D58" s="34"/>
      <c r="E58" s="34">
        <v>3000</v>
      </c>
      <c r="F58" s="34"/>
      <c r="G58" s="34"/>
      <c r="H58" s="34"/>
      <c r="I58" s="34"/>
      <c r="J58" s="34">
        <v>3000</v>
      </c>
      <c r="K58" s="34"/>
      <c r="L58" s="34"/>
      <c r="M58" s="34"/>
      <c r="N58" s="34"/>
      <c r="O58" s="27">
        <f t="shared" si="5"/>
        <v>6000</v>
      </c>
    </row>
    <row r="59" spans="1:15" ht="21.75" thickBot="1">
      <c r="A59" s="40"/>
      <c r="B59" s="20"/>
      <c r="C59" s="2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3"/>
    </row>
    <row r="60" spans="1:15">
      <c r="A60" s="15"/>
      <c r="B60" s="16" t="s">
        <v>81</v>
      </c>
      <c r="C60" s="23" t="s">
        <v>82</v>
      </c>
      <c r="D60" s="35"/>
      <c r="E60" s="35">
        <v>500000</v>
      </c>
      <c r="F60" s="35"/>
      <c r="G60" s="35"/>
      <c r="H60" s="35"/>
      <c r="I60" s="35"/>
      <c r="J60" s="35"/>
      <c r="K60" s="35"/>
      <c r="L60" s="35"/>
      <c r="M60" s="35"/>
      <c r="N60" s="35">
        <v>180000</v>
      </c>
      <c r="O60" s="25">
        <f>SUM(D60:N60)</f>
        <v>680000</v>
      </c>
    </row>
    <row r="61" spans="1:15">
      <c r="A61" s="10"/>
      <c r="B61" s="17"/>
      <c r="C61" s="24" t="s">
        <v>83</v>
      </c>
      <c r="D61" s="34"/>
      <c r="E61" s="34">
        <v>10000</v>
      </c>
      <c r="F61" s="34"/>
      <c r="G61" s="34"/>
      <c r="H61" s="34"/>
      <c r="I61" s="34"/>
      <c r="J61" s="34"/>
      <c r="K61" s="34"/>
      <c r="L61" s="34"/>
      <c r="M61" s="34"/>
      <c r="N61" s="34"/>
      <c r="O61" s="27">
        <f t="shared" ref="O61:O63" si="6">SUM(D61:N61)</f>
        <v>10000</v>
      </c>
    </row>
    <row r="62" spans="1:15">
      <c r="A62" s="10"/>
      <c r="B62" s="17"/>
      <c r="C62" s="24" t="s">
        <v>84</v>
      </c>
      <c r="D62" s="34"/>
      <c r="E62" s="34">
        <f>8000+15000</f>
        <v>23000</v>
      </c>
      <c r="F62" s="34"/>
      <c r="G62" s="34">
        <v>1500</v>
      </c>
      <c r="H62" s="34"/>
      <c r="I62" s="34"/>
      <c r="J62" s="34">
        <v>1000</v>
      </c>
      <c r="K62" s="34"/>
      <c r="L62" s="34"/>
      <c r="M62" s="34"/>
      <c r="N62" s="34"/>
      <c r="O62" s="27">
        <f t="shared" si="6"/>
        <v>25500</v>
      </c>
    </row>
    <row r="63" spans="1:15">
      <c r="A63" s="10"/>
      <c r="B63" s="17"/>
      <c r="C63" s="24" t="s">
        <v>85</v>
      </c>
      <c r="D63" s="34"/>
      <c r="E63" s="34">
        <v>100000</v>
      </c>
      <c r="F63" s="34"/>
      <c r="G63" s="34"/>
      <c r="H63" s="34"/>
      <c r="I63" s="34"/>
      <c r="J63" s="34"/>
      <c r="K63" s="34"/>
      <c r="L63" s="34"/>
      <c r="M63" s="34"/>
      <c r="N63" s="34"/>
      <c r="O63" s="27">
        <f t="shared" si="6"/>
        <v>100000</v>
      </c>
    </row>
    <row r="64" spans="1:15" ht="21.75" thickBot="1">
      <c r="A64" s="19"/>
      <c r="B64" s="20"/>
      <c r="C64" s="21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3"/>
    </row>
    <row r="65" spans="1:15">
      <c r="A65" s="10" t="s">
        <v>87</v>
      </c>
      <c r="B65" s="17" t="s">
        <v>86</v>
      </c>
      <c r="C65" s="23" t="s">
        <v>88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25">
        <f>SUM(D65:N65)</f>
        <v>0</v>
      </c>
    </row>
    <row r="66" spans="1:15">
      <c r="A66" s="10"/>
      <c r="B66" s="17"/>
      <c r="C66" s="24" t="s">
        <v>89</v>
      </c>
      <c r="D66" s="34"/>
      <c r="E66" s="34"/>
      <c r="F66" s="34"/>
      <c r="G66" s="34"/>
      <c r="H66" s="34"/>
      <c r="I66" s="34"/>
      <c r="J66" s="34">
        <v>32700</v>
      </c>
      <c r="K66" s="34"/>
      <c r="L66" s="34"/>
      <c r="M66" s="34"/>
      <c r="N66" s="34"/>
      <c r="O66" s="27">
        <f t="shared" ref="O66:O74" si="7">SUM(D66:N66)</f>
        <v>32700</v>
      </c>
    </row>
    <row r="67" spans="1:15">
      <c r="A67" s="10"/>
      <c r="B67" s="17"/>
      <c r="C67" s="24" t="s">
        <v>90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27">
        <f t="shared" si="7"/>
        <v>0</v>
      </c>
    </row>
    <row r="68" spans="1:15">
      <c r="A68" s="10"/>
      <c r="B68" s="17"/>
      <c r="C68" s="24" t="s">
        <v>91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27">
        <f t="shared" si="7"/>
        <v>0</v>
      </c>
    </row>
    <row r="69" spans="1:15">
      <c r="A69" s="10"/>
      <c r="B69" s="17"/>
      <c r="C69" s="24" t="s">
        <v>92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27">
        <f t="shared" si="7"/>
        <v>0</v>
      </c>
    </row>
    <row r="70" spans="1:15">
      <c r="A70" s="10"/>
      <c r="B70" s="17"/>
      <c r="C70" s="24" t="s">
        <v>93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27">
        <f t="shared" si="7"/>
        <v>0</v>
      </c>
    </row>
    <row r="71" spans="1:15">
      <c r="A71" s="10"/>
      <c r="B71" s="17"/>
      <c r="C71" s="24" t="s">
        <v>94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27">
        <f t="shared" si="7"/>
        <v>0</v>
      </c>
    </row>
    <row r="72" spans="1:15">
      <c r="A72" s="10"/>
      <c r="B72" s="17"/>
      <c r="C72" s="24" t="s">
        <v>95</v>
      </c>
      <c r="D72" s="34"/>
      <c r="E72" s="34"/>
      <c r="F72" s="34"/>
      <c r="G72" s="34"/>
      <c r="H72" s="34"/>
      <c r="I72" s="34"/>
      <c r="J72" s="34"/>
      <c r="K72" s="34"/>
      <c r="L72" s="34">
        <v>10000</v>
      </c>
      <c r="M72" s="34"/>
      <c r="N72" s="34"/>
      <c r="O72" s="27">
        <f t="shared" si="7"/>
        <v>10000</v>
      </c>
    </row>
    <row r="73" spans="1:15">
      <c r="A73" s="10"/>
      <c r="B73" s="17"/>
      <c r="C73" s="24" t="s">
        <v>96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27">
        <f t="shared" si="7"/>
        <v>0</v>
      </c>
    </row>
    <row r="74" spans="1:15">
      <c r="A74" s="10"/>
      <c r="B74" s="17"/>
      <c r="C74" s="18" t="s">
        <v>97</v>
      </c>
      <c r="D74" s="32"/>
      <c r="E74" s="32">
        <v>30000</v>
      </c>
      <c r="F74" s="32"/>
      <c r="G74" s="32"/>
      <c r="H74" s="32"/>
      <c r="I74" s="32"/>
      <c r="J74" s="32"/>
      <c r="K74" s="32"/>
      <c r="L74" s="32"/>
      <c r="M74" s="32"/>
      <c r="N74" s="32">
        <v>40000</v>
      </c>
      <c r="O74" s="29">
        <f t="shared" si="7"/>
        <v>70000</v>
      </c>
    </row>
    <row r="75" spans="1:15" ht="21.75" thickBot="1">
      <c r="A75" s="10"/>
      <c r="B75" s="20"/>
      <c r="C75" s="21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3"/>
    </row>
    <row r="76" spans="1:15">
      <c r="A76" s="10"/>
      <c r="B76" s="17" t="s">
        <v>98</v>
      </c>
      <c r="C76" s="18" t="s">
        <v>97</v>
      </c>
      <c r="D76" s="32"/>
      <c r="E76" s="32">
        <v>100000</v>
      </c>
      <c r="F76" s="32"/>
      <c r="G76" s="32"/>
      <c r="H76" s="32"/>
      <c r="I76" s="32"/>
      <c r="J76" s="32">
        <v>900000</v>
      </c>
      <c r="K76" s="32"/>
      <c r="L76" s="32"/>
      <c r="M76" s="32"/>
      <c r="N76" s="32"/>
      <c r="O76" s="28">
        <f>SUM(D76:N76)</f>
        <v>1000000</v>
      </c>
    </row>
    <row r="77" spans="1:15">
      <c r="A77" s="10"/>
      <c r="B77" s="17" t="s">
        <v>99</v>
      </c>
      <c r="C77" s="22" t="s">
        <v>100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26"/>
    </row>
    <row r="78" spans="1:15">
      <c r="A78" s="10"/>
      <c r="B78" s="17"/>
      <c r="C78" s="24" t="s">
        <v>101</v>
      </c>
      <c r="D78" s="34"/>
      <c r="E78" s="34"/>
      <c r="F78" s="34"/>
      <c r="G78" s="34"/>
      <c r="H78" s="34"/>
      <c r="I78" s="34"/>
      <c r="J78" s="34">
        <v>2605000</v>
      </c>
      <c r="K78" s="34"/>
      <c r="L78" s="34"/>
      <c r="M78" s="34"/>
      <c r="N78" s="34"/>
      <c r="O78" s="27">
        <f t="shared" ref="O78" si="8">SUM(D78:N78)</f>
        <v>2605000</v>
      </c>
    </row>
    <row r="79" spans="1:15">
      <c r="A79" s="10"/>
      <c r="B79" s="17"/>
      <c r="C79" s="18" t="s">
        <v>102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29">
        <f>SUM(D79:N79)</f>
        <v>0</v>
      </c>
    </row>
    <row r="80" spans="1:15" ht="21.75" thickBot="1">
      <c r="A80" s="19"/>
      <c r="B80" s="20"/>
      <c r="C80" s="21" t="s">
        <v>103</v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3"/>
    </row>
    <row r="81" spans="1:15">
      <c r="A81" s="10" t="s">
        <v>108</v>
      </c>
      <c r="B81" s="17" t="s">
        <v>110</v>
      </c>
      <c r="C81" s="23" t="s">
        <v>104</v>
      </c>
      <c r="D81" s="35"/>
      <c r="E81" s="35">
        <v>20000</v>
      </c>
      <c r="F81" s="35">
        <v>50000</v>
      </c>
      <c r="G81" s="35">
        <v>1416000</v>
      </c>
      <c r="H81" s="35"/>
      <c r="I81" s="35"/>
      <c r="J81" s="35"/>
      <c r="K81" s="35"/>
      <c r="L81" s="35">
        <v>60000</v>
      </c>
      <c r="M81" s="35"/>
      <c r="N81" s="35"/>
      <c r="O81" s="25">
        <f>SUM(D81:N81)</f>
        <v>1546000</v>
      </c>
    </row>
    <row r="82" spans="1:15">
      <c r="A82" s="10" t="s">
        <v>109</v>
      </c>
      <c r="B82" s="17"/>
      <c r="C82" s="18" t="s">
        <v>105</v>
      </c>
      <c r="D82" s="32"/>
      <c r="E82" s="32"/>
      <c r="F82" s="32"/>
      <c r="G82" s="32"/>
      <c r="H82" s="32">
        <v>90000</v>
      </c>
      <c r="I82" s="32"/>
      <c r="J82" s="32"/>
      <c r="K82" s="32"/>
      <c r="L82" s="32"/>
      <c r="M82" s="32"/>
      <c r="N82" s="32"/>
      <c r="O82" s="39">
        <f>SUM(D82:N82)</f>
        <v>90000</v>
      </c>
    </row>
    <row r="83" spans="1:15">
      <c r="A83" s="10"/>
      <c r="B83" s="17"/>
      <c r="C83" s="22" t="s">
        <v>106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26"/>
    </row>
    <row r="84" spans="1:15" ht="21.75" thickBot="1">
      <c r="A84" s="19"/>
      <c r="B84" s="20"/>
      <c r="C84" s="21" t="s">
        <v>107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3">
        <f>SUM(D84:N84)</f>
        <v>0</v>
      </c>
    </row>
    <row r="85" spans="1:15" ht="21.75" thickBot="1">
      <c r="A85" s="42" t="s">
        <v>24</v>
      </c>
      <c r="B85" s="42"/>
      <c r="C85" s="42"/>
      <c r="D85" s="33">
        <f>SUM(D7:D84)</f>
        <v>6761890</v>
      </c>
      <c r="E85" s="33">
        <f t="shared" ref="E85:N85" si="9">SUM(E7:E84)</f>
        <v>10354570</v>
      </c>
      <c r="F85" s="33">
        <f t="shared" si="9"/>
        <v>498900</v>
      </c>
      <c r="G85" s="33">
        <f t="shared" si="9"/>
        <v>4667360</v>
      </c>
      <c r="H85" s="33">
        <f t="shared" si="9"/>
        <v>601000</v>
      </c>
      <c r="I85" s="33">
        <f t="shared" si="9"/>
        <v>40000</v>
      </c>
      <c r="J85" s="33">
        <f t="shared" si="9"/>
        <v>4933780</v>
      </c>
      <c r="K85" s="33">
        <f t="shared" si="9"/>
        <v>120000</v>
      </c>
      <c r="L85" s="33">
        <f t="shared" si="9"/>
        <v>290000</v>
      </c>
      <c r="M85" s="33">
        <f t="shared" si="9"/>
        <v>130000</v>
      </c>
      <c r="N85" s="33">
        <f t="shared" si="9"/>
        <v>450000</v>
      </c>
      <c r="O85" s="33">
        <f>SUM(O7:O84)</f>
        <v>28847500</v>
      </c>
    </row>
  </sheetData>
  <mergeCells count="2">
    <mergeCell ref="A1:O1"/>
    <mergeCell ref="A85:C85"/>
  </mergeCells>
  <printOptions horizontalCentered="1"/>
  <pageMargins left="0.19685039370078741" right="0.19685039370078741" top="0.59055118110236227" bottom="0.59055118110236227" header="0.31496062992125984" footer="0.39370078740157483"/>
  <pageSetup paperSize="9" scale="73" firstPageNumber="97" orientation="landscape" useFirstPageNumber="1" horizontalDpi="300" verticalDpi="300" r:id="rId1"/>
  <headerFooter>
    <oddFooter>&amp;C&amp;P</oddFooter>
  </headerFooter>
  <rowBreaks count="2" manualBreakCount="2">
    <brk id="33" max="14" man="1"/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ข้อบัญญัติงบประมาณรายจ่าย</vt:lpstr>
      <vt:lpstr>ข้อบัญญัติงบประมาณรายจ่าย!Print_Titles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2017-09-21T06:06:03Z</cp:lastPrinted>
  <dcterms:created xsi:type="dcterms:W3CDTF">2017-07-19T02:52:26Z</dcterms:created>
  <dcterms:modified xsi:type="dcterms:W3CDTF">2017-09-21T06:06:04Z</dcterms:modified>
</cp:coreProperties>
</file>